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39590D64-A3AD-40F4-891B-CE85F302D1D7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22" r:id="rId1"/>
    <sheet name="NİSAN 2026" sheetId="23" r:id="rId2"/>
    <sheet name="MAYIS 2026" sheetId="2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4" i="24" s="1"/>
  <c r="J5" i="24" s="1"/>
  <c r="F37" i="23"/>
  <c r="F37" i="22"/>
  <c r="J4" i="22" s="1"/>
  <c r="J36" i="24" l="1"/>
  <c r="J4" i="23"/>
  <c r="J5" i="23" s="1"/>
  <c r="J36" i="23"/>
  <c r="L36" i="24"/>
  <c r="J36" i="22"/>
  <c r="J5" i="22"/>
  <c r="L36" i="22" s="1"/>
  <c r="L36" i="23" l="1"/>
  <c r="J35" i="22"/>
  <c r="J39" i="22" s="1"/>
  <c r="J7" i="23" l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<sst xmlns="http://schemas.openxmlformats.org/spreadsheetml/2006/main" count="107" uniqueCount="33">
  <si>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</si>
  <si>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</si>
  <si>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</si>
  <si>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</si>
  <si>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</si>
  <si>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</si>
  <si>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</si>
  <si>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</si>
  <si>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</si>
  <si>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</si>
  <si>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</si>
  <si>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</si>
  <si>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</si>
  <si>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</si>
  <si>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</si>
  <si>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</si>
  <si>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</si>
  <si>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</si>
  <si>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</si>
  <si>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</si>
  <si>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</si>
  <si>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</si>
  <si>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</si>
  <si>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</si>
  <si>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</si>
  <si>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</si>
  <si>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</si>
  <si>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</si>
  <si>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</si>
  <si>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</si>
  <si>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</si>
  <si>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MAHMUT İNÖNÜ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</si>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</sst>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7FA8-C905-48EF-B767-7F4D29F7B74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EC596-AF93-4CB6-8A14-A42832A9D08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1880.115</v>
      </c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186.13138500000002</v>
      </c>
    </row>
    <row r="6" spans="2:29" x14ac:dyDescent="0.25">
      <c r="B6" s="7">
        <v>46115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303</v>
      </c>
      <c r="D9" s="9"/>
      <c r="E9" s="10">
        <v>25.5</v>
      </c>
      <c r="F9" s="33">
        <f t="shared" si="0"/>
        <v>7726.5</v>
      </c>
      <c r="G9" s="15"/>
      <c r="H9" s="16"/>
      <c r="I9" s="17"/>
      <c r="J9" s="18"/>
    </row>
    <row r="10" spans="2:29" x14ac:dyDescent="0.25">
      <c r="B10" s="7">
        <v>46119</v>
      </c>
      <c r="C10" s="8">
        <v>315</v>
      </c>
      <c r="D10" s="9"/>
      <c r="E10" s="10">
        <v>25.5</v>
      </c>
      <c r="F10" s="33">
        <f t="shared" si="0"/>
        <v>8032.5</v>
      </c>
      <c r="G10" s="15"/>
      <c r="H10" s="16"/>
      <c r="I10" s="17"/>
      <c r="J10" s="18"/>
    </row>
    <row r="11" spans="2:29" x14ac:dyDescent="0.25">
      <c r="B11" s="7">
        <v>46120</v>
      </c>
      <c r="C11" s="8">
        <v>305</v>
      </c>
      <c r="D11" s="9"/>
      <c r="E11" s="10">
        <v>25.5</v>
      </c>
      <c r="F11" s="33">
        <f t="shared" si="0"/>
        <v>7777.5</v>
      </c>
      <c r="G11" s="15"/>
      <c r="H11" s="16"/>
      <c r="I11" s="17"/>
      <c r="J11" s="18"/>
    </row>
    <row r="12" spans="2:29" x14ac:dyDescent="0.25">
      <c r="B12" s="7">
        <v>46121</v>
      </c>
      <c r="C12" s="8">
        <v>305</v>
      </c>
      <c r="D12" s="9"/>
      <c r="E12" s="10">
        <v>25.5</v>
      </c>
      <c r="F12" s="33">
        <f t="shared" si="0"/>
        <v>7777.5</v>
      </c>
      <c r="G12" s="19"/>
      <c r="H12" s="16"/>
      <c r="I12" s="17"/>
      <c r="J12" s="18"/>
    </row>
    <row r="13" spans="2:29" x14ac:dyDescent="0.25">
      <c r="B13" s="7">
        <v>46122</v>
      </c>
      <c r="C13" s="8">
        <v>305</v>
      </c>
      <c r="D13" s="9"/>
      <c r="E13" s="10">
        <v>25.5</v>
      </c>
      <c r="F13" s="33">
        <f t="shared" si="0"/>
        <v>7777.5</v>
      </c>
      <c r="G13" s="19"/>
      <c r="H13" s="16"/>
      <c r="I13" s="17"/>
      <c r="J13" s="18"/>
    </row>
    <row r="14" spans="2:29" x14ac:dyDescent="0.25">
      <c r="B14" s="7">
        <v>46123</v>
      </c>
      <c r="C14" s="8">
        <v>304</v>
      </c>
      <c r="D14" s="9"/>
      <c r="E14" s="10">
        <v>25.5</v>
      </c>
      <c r="F14" s="33">
        <f t="shared" si="0"/>
        <v>7752</v>
      </c>
      <c r="G14" s="19"/>
      <c r="H14" s="16"/>
      <c r="I14" s="17"/>
      <c r="J14" s="18"/>
    </row>
    <row r="15" spans="2:29" x14ac:dyDescent="0.25">
      <c r="B15" s="7">
        <v>46124</v>
      </c>
      <c r="C15" s="8">
        <v>306</v>
      </c>
      <c r="D15" s="9"/>
      <c r="E15" s="10">
        <v>25.5</v>
      </c>
      <c r="F15" s="33">
        <f t="shared" si="0"/>
        <v>7803</v>
      </c>
      <c r="G15" s="15">
        <v>46129</v>
      </c>
      <c r="H15" s="16" t="s">
        <v>32</v>
      </c>
      <c r="I15" s="17"/>
      <c r="J15" s="18">
        <v>69127.350000000006</v>
      </c>
    </row>
    <row r="16" spans="2:29" x14ac:dyDescent="0.25">
      <c r="B16" s="7">
        <v>46125</v>
      </c>
      <c r="C16" s="8">
        <v>300</v>
      </c>
      <c r="D16" s="9"/>
      <c r="E16" s="10">
        <v>25.5</v>
      </c>
      <c r="F16" s="33">
        <f t="shared" si="0"/>
        <v>7650</v>
      </c>
      <c r="G16" s="19"/>
      <c r="H16" s="16"/>
      <c r="I16" s="17"/>
      <c r="J16" s="18"/>
    </row>
    <row r="17" spans="2:10" x14ac:dyDescent="0.25">
      <c r="B17" s="7">
        <v>46126</v>
      </c>
      <c r="C17" s="8">
        <v>298</v>
      </c>
      <c r="D17" s="9"/>
      <c r="E17" s="10">
        <v>25.5</v>
      </c>
      <c r="F17" s="33">
        <f t="shared" si="0"/>
        <v>7599</v>
      </c>
      <c r="G17" s="19"/>
      <c r="H17" s="16"/>
      <c r="I17" s="17"/>
      <c r="J17" s="18"/>
    </row>
    <row r="18" spans="2:10" x14ac:dyDescent="0.25">
      <c r="B18" s="7">
        <v>46127</v>
      </c>
      <c r="C18" s="8">
        <v>297</v>
      </c>
      <c r="D18" s="9"/>
      <c r="E18" s="10">
        <v>25.5</v>
      </c>
      <c r="F18" s="33">
        <f t="shared" si="0"/>
        <v>7573.5</v>
      </c>
      <c r="G18" s="15">
        <v>46148</v>
      </c>
      <c r="H18" s="16" t="s">
        <v>32</v>
      </c>
      <c r="I18" s="17"/>
      <c r="J18" s="18">
        <v>116817.9</v>
      </c>
    </row>
    <row r="19" spans="2:10" x14ac:dyDescent="0.25">
      <c r="B19" s="7">
        <v>46128</v>
      </c>
      <c r="C19" s="8">
        <v>303</v>
      </c>
      <c r="D19" s="9"/>
      <c r="E19" s="10">
        <v>25.5</v>
      </c>
      <c r="F19" s="33">
        <f t="shared" si="0"/>
        <v>7726.5</v>
      </c>
      <c r="G19" s="19"/>
      <c r="H19" s="16"/>
      <c r="I19" s="17"/>
      <c r="J19" s="18"/>
    </row>
    <row r="20" spans="2:10" x14ac:dyDescent="0.25">
      <c r="B20" s="7">
        <v>46129</v>
      </c>
      <c r="C20" s="8">
        <v>283</v>
      </c>
      <c r="D20" s="9"/>
      <c r="E20" s="10">
        <v>25.5</v>
      </c>
      <c r="F20" s="33">
        <f t="shared" si="0"/>
        <v>7216.5</v>
      </c>
      <c r="G20" s="19"/>
      <c r="H20" s="16"/>
      <c r="I20" s="17"/>
      <c r="J20" s="18"/>
    </row>
    <row r="21" spans="2:10" x14ac:dyDescent="0.25">
      <c r="B21" s="7">
        <v>46130</v>
      </c>
      <c r="C21" s="8">
        <v>297</v>
      </c>
      <c r="D21" s="9"/>
      <c r="E21" s="10">
        <v>25.5</v>
      </c>
      <c r="F21" s="33">
        <f t="shared" si="0"/>
        <v>7573.5</v>
      </c>
      <c r="G21" s="19"/>
      <c r="H21" s="16"/>
      <c r="I21" s="17"/>
      <c r="J21" s="18"/>
    </row>
    <row r="22" spans="2:10" x14ac:dyDescent="0.25">
      <c r="B22" s="7">
        <v>46131</v>
      </c>
      <c r="C22" s="8">
        <v>292</v>
      </c>
      <c r="D22" s="9"/>
      <c r="E22" s="10">
        <v>25.5</v>
      </c>
      <c r="F22" s="33">
        <f t="shared" si="0"/>
        <v>7446</v>
      </c>
      <c r="G22" s="19"/>
      <c r="H22" s="16"/>
      <c r="I22" s="17"/>
      <c r="J22" s="18"/>
    </row>
    <row r="23" spans="2:10" x14ac:dyDescent="0.25">
      <c r="B23" s="7">
        <v>46132</v>
      </c>
      <c r="C23" s="8">
        <v>284</v>
      </c>
      <c r="D23" s="9"/>
      <c r="E23" s="10">
        <v>25.5</v>
      </c>
      <c r="F23" s="33">
        <f t="shared" si="0"/>
        <v>7242</v>
      </c>
      <c r="G23" s="19"/>
      <c r="H23" s="16"/>
      <c r="I23" s="17"/>
      <c r="J23" s="18"/>
    </row>
    <row r="24" spans="2:10" x14ac:dyDescent="0.25">
      <c r="B24" s="7">
        <v>46133</v>
      </c>
      <c r="C24" s="8">
        <v>282</v>
      </c>
      <c r="D24" s="9"/>
      <c r="E24" s="10">
        <v>25.5</v>
      </c>
      <c r="F24" s="33">
        <f t="shared" si="0"/>
        <v>7191</v>
      </c>
      <c r="G24" s="19"/>
      <c r="H24" s="16"/>
      <c r="I24" s="17"/>
      <c r="J24" s="18"/>
    </row>
    <row r="25" spans="2:10" x14ac:dyDescent="0.25">
      <c r="B25" s="7">
        <v>46134</v>
      </c>
      <c r="C25" s="8">
        <v>281</v>
      </c>
      <c r="D25" s="9"/>
      <c r="E25" s="10">
        <v>25.5</v>
      </c>
      <c r="F25" s="33">
        <f t="shared" si="0"/>
        <v>7165.5</v>
      </c>
      <c r="G25" s="19"/>
      <c r="H25" s="16"/>
      <c r="I25" s="17"/>
      <c r="J25" s="18"/>
    </row>
    <row r="26" spans="2:10" x14ac:dyDescent="0.25">
      <c r="B26" s="7">
        <v>46135</v>
      </c>
      <c r="C26" s="8">
        <v>290</v>
      </c>
      <c r="D26" s="9"/>
      <c r="E26" s="10">
        <v>25.5</v>
      </c>
      <c r="F26" s="33">
        <f t="shared" si="0"/>
        <v>7395</v>
      </c>
      <c r="G26" s="19"/>
      <c r="H26" s="16"/>
      <c r="I26" s="17"/>
      <c r="J26" s="18"/>
    </row>
    <row r="27" spans="2:10" x14ac:dyDescent="0.25">
      <c r="B27" s="7">
        <v>46136</v>
      </c>
      <c r="C27" s="8">
        <v>293</v>
      </c>
      <c r="D27" s="9"/>
      <c r="E27" s="10">
        <v>25.5</v>
      </c>
      <c r="F27" s="33">
        <f t="shared" si="0"/>
        <v>7471.5</v>
      </c>
      <c r="G27" s="19"/>
      <c r="H27" s="16"/>
      <c r="I27" s="17"/>
      <c r="J27" s="18"/>
    </row>
    <row r="28" spans="2:10" x14ac:dyDescent="0.25">
      <c r="B28" s="7">
        <v>46137</v>
      </c>
      <c r="C28" s="8">
        <v>291</v>
      </c>
      <c r="D28" s="9"/>
      <c r="E28" s="10">
        <v>25.5</v>
      </c>
      <c r="F28" s="33">
        <f t="shared" si="0"/>
        <v>7420.5</v>
      </c>
      <c r="G28" s="19"/>
      <c r="H28" s="16"/>
      <c r="I28" s="17"/>
      <c r="J28" s="18"/>
    </row>
    <row r="29" spans="2:10" x14ac:dyDescent="0.25">
      <c r="B29" s="7">
        <v>46138</v>
      </c>
      <c r="C29" s="8">
        <v>273</v>
      </c>
      <c r="D29" s="9"/>
      <c r="E29" s="10">
        <v>25.5</v>
      </c>
      <c r="F29" s="33">
        <f t="shared" si="0"/>
        <v>6961.5</v>
      </c>
      <c r="G29" s="19"/>
      <c r="H29" s="16"/>
      <c r="I29" s="17"/>
      <c r="J29" s="18"/>
    </row>
    <row r="30" spans="2:10" x14ac:dyDescent="0.25">
      <c r="B30" s="7">
        <v>46139</v>
      </c>
      <c r="C30" s="8">
        <v>288</v>
      </c>
      <c r="D30" s="9"/>
      <c r="E30" s="10">
        <v>25.5</v>
      </c>
      <c r="F30" s="33">
        <f t="shared" si="0"/>
        <v>7344</v>
      </c>
      <c r="G30" s="19"/>
      <c r="H30" s="16"/>
      <c r="I30" s="17"/>
      <c r="J30" s="18"/>
    </row>
    <row r="31" spans="2:10" x14ac:dyDescent="0.25">
      <c r="B31" s="7">
        <v>46140</v>
      </c>
      <c r="C31" s="8">
        <v>288</v>
      </c>
      <c r="D31" s="9"/>
      <c r="E31" s="10">
        <v>25.5</v>
      </c>
      <c r="F31" s="33">
        <f t="shared" si="0"/>
        <v>7344</v>
      </c>
      <c r="G31" s="19"/>
      <c r="H31" s="16"/>
      <c r="I31" s="17"/>
      <c r="J31" s="18"/>
    </row>
    <row r="32" spans="2:10" x14ac:dyDescent="0.25">
      <c r="B32" s="7">
        <v>46141</v>
      </c>
      <c r="C32" s="8">
        <v>299</v>
      </c>
      <c r="D32" s="9"/>
      <c r="E32" s="10">
        <v>25.5</v>
      </c>
      <c r="F32" s="33">
        <f t="shared" si="0"/>
        <v>7624.5</v>
      </c>
      <c r="G32" s="19"/>
      <c r="H32" s="16"/>
      <c r="I32" s="17"/>
      <c r="J32" s="18"/>
    </row>
    <row r="33" spans="2:12" x14ac:dyDescent="0.25">
      <c r="B33" s="7">
        <v>46142</v>
      </c>
      <c r="C33" s="8">
        <v>291</v>
      </c>
      <c r="D33" s="9"/>
      <c r="E33" s="10">
        <v>25.5</v>
      </c>
      <c r="F33" s="33">
        <f t="shared" si="0"/>
        <v>7420.5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7373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188011.49638500001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188011.5</v>
      </c>
      <c r="L36" s="31">
        <f>J36-J4-J5-J6</f>
        <v>185945.25361500002</v>
      </c>
    </row>
    <row r="37" spans="2:12" x14ac:dyDescent="0.25">
      <c r="B37" s="26" t="s">
        <v>14</v>
      </c>
      <c r="C37" s="30">
        <f>C35</f>
        <v>7373</v>
      </c>
      <c r="D37" s="9">
        <f>D35/1.03</f>
        <v>0</v>
      </c>
      <c r="E37" s="10"/>
      <c r="F37" s="33">
        <f>SUM(F4:F36)</f>
        <v>188011.5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3.6149999941699207E-3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4955-F310-41F1-A1C6-ADE8409A4FB0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295</v>
      </c>
      <c r="D4" s="9"/>
      <c r="E4" s="10">
        <v>25.5</v>
      </c>
      <c r="F4" s="33">
        <f>E4*C4</f>
        <v>7522.5</v>
      </c>
      <c r="G4" s="11"/>
      <c r="H4" s="12" t="s">
        <v>6</v>
      </c>
      <c r="I4" s="13">
        <v>0.01</v>
      </c>
      <c r="J4" s="14">
        <f>(F36+F37)*I4</f>
        <v>451.09500000000003</v>
      </c>
    </row>
    <row r="5" spans="2:29" x14ac:dyDescent="0.25">
      <c r="B5" s="7">
        <v>46144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44.658405000000002</v>
      </c>
    </row>
    <row r="6" spans="2:29" x14ac:dyDescent="0.25">
      <c r="B6" s="7">
        <v>46145</v>
      </c>
      <c r="C6" s="8">
        <v>598</v>
      </c>
      <c r="D6" s="9"/>
      <c r="E6" s="10">
        <v>25.5</v>
      </c>
      <c r="F6" s="33">
        <f t="shared" si="0"/>
        <v>15249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301</v>
      </c>
      <c r="D7" s="9"/>
      <c r="E7" s="10">
        <v>25.5</v>
      </c>
      <c r="F7" s="33">
        <f t="shared" si="0"/>
        <v>7675.5</v>
      </c>
      <c r="G7" s="11"/>
      <c r="H7" s="12" t="s">
        <v>9</v>
      </c>
      <c r="I7" s="13"/>
      <c r="J7" s="14">
        <f>'NİSAN 2026'!J39*-1</f>
        <v>-3.6149999941699207E-3</v>
      </c>
    </row>
    <row r="8" spans="2:29" x14ac:dyDescent="0.25">
      <c r="B8" s="7">
        <v>46147</v>
      </c>
      <c r="C8" s="8">
        <v>272</v>
      </c>
      <c r="D8" s="9"/>
      <c r="E8" s="10">
        <v>25.5</v>
      </c>
      <c r="F8" s="33">
        <f t="shared" si="0"/>
        <v>6936</v>
      </c>
      <c r="G8" s="15"/>
      <c r="H8" s="16"/>
      <c r="I8" s="17"/>
      <c r="J8" s="18"/>
    </row>
    <row r="9" spans="2:29" x14ac:dyDescent="0.25">
      <c r="B9" s="7">
        <v>46148</v>
      </c>
      <c r="C9" s="8">
        <v>303</v>
      </c>
      <c r="D9" s="9"/>
      <c r="E9" s="10">
        <v>25.5</v>
      </c>
      <c r="F9" s="33">
        <f t="shared" si="0"/>
        <v>7726.5</v>
      </c>
      <c r="G9" s="15"/>
      <c r="H9" s="16"/>
      <c r="I9" s="17"/>
      <c r="J9" s="18"/>
    </row>
    <row r="10" spans="2:29" x14ac:dyDescent="0.25">
      <c r="B10" s="7">
        <v>46149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>
        <v>25.5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1769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495.74979000000587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45109.5</v>
      </c>
      <c r="L36" s="31">
        <f>J36-J4-J5-J6</f>
        <v>44613.746594999997</v>
      </c>
    </row>
    <row r="37" spans="2:12" x14ac:dyDescent="0.25">
      <c r="B37" s="26" t="s">
        <v>14</v>
      </c>
      <c r="C37" s="30">
        <f>C35</f>
        <v>1769</v>
      </c>
      <c r="D37" s="9">
        <f>D35/1.03</f>
        <v>0</v>
      </c>
      <c r="E37" s="10"/>
      <c r="F37" s="33">
        <f>SUM(F4:F36)</f>
        <v>45109.5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44613.750209999991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2026-05-08T11:27:32Z</dcterms:modified>
</cp:coreProperties>
</file>